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Лазукиной\"/>
    </mc:Choice>
  </mc:AlternateContent>
  <xr:revisionPtr revIDLastSave="0" documentId="13_ncr:1_{9B6B438B-C5EB-4656-A73D-BD71D90148C6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F18" i="1"/>
  <c r="E18" i="1"/>
  <c r="D18" i="1"/>
  <c r="C18" i="1"/>
  <c r="B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<sst xmlns="http://schemas.openxmlformats.org/spreadsheetml/2006/main" count="30" uniqueCount="30">
  <si>
    <r>
      <t xml:space="preserve"> U</t>
    </r>
    <r>
      <rPr>
        <b/>
        <vertAlign val="subscript"/>
        <sz val="12"/>
        <rFont val="Times New Roman"/>
      </rPr>
      <t>2.11i</t>
    </r>
    <r>
      <rPr>
        <b/>
        <sz val="12"/>
        <rFont val="Times New Roman"/>
      </rPr>
      <t xml:space="preserve"> =((А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)-(E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-F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)-(C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D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))/A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, где:</t>
    </r>
  </si>
  <si>
    <r>
      <t xml:space="preserve"> А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- объем фактически произведенных расходов бюджета i-го поселения района  в отчетном финансовом году (без учета расходов, осуществляемых за счет целевых межбюджетных трансфертов и дотаций на обеспечение сбалансированности местных бюджетов из областного бюджета);</t>
    </r>
  </si>
  <si>
    <r>
      <t>B</t>
    </r>
    <r>
      <rPr>
        <i/>
        <vertAlign val="subscript"/>
        <sz val="12"/>
        <rFont val="Times New Roman"/>
      </rPr>
      <t xml:space="preserve">i </t>
    </r>
    <r>
      <rPr>
        <b/>
        <sz val="12"/>
        <rFont val="Times New Roman"/>
      </rPr>
      <t>- первоначально утвержденный объем расходов бюджета i-го поселения района в отчетном финансовом году (без учета расходов, осуществляемых за счет целевых межбюджетных трансфертов и дотаций на обеспечение сбалансированности местных бюджетов из областного бюджета);</t>
    </r>
  </si>
  <si>
    <r>
      <t>С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- объем доходов бюджета i-го поселения района в отчетном финансовом году (без учета целевых межбюджетных трансфертов, и дотаций на обеспечение сбалансированности местных бюджетов из областного бюджета);</t>
    </r>
  </si>
  <si>
    <r>
      <t>D</t>
    </r>
    <r>
      <rPr>
        <b/>
        <vertAlign val="subscript"/>
        <sz val="12"/>
        <rFont val="Times New Roman"/>
      </rPr>
      <t xml:space="preserve">i </t>
    </r>
    <r>
      <rPr>
        <b/>
        <sz val="12"/>
        <rFont val="Times New Roman"/>
      </rPr>
      <t xml:space="preserve"> - первоначально утвержденный объем доходов бюджета i-го поселения района в отчетном финансовом году (без учета целевых межбюджетных трансфертов, и дотаций на обеспечение сбалансированности местных бюджетов из областного бюджета);</t>
    </r>
  </si>
  <si>
    <r>
      <t>E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– фактическая сумма изменения остатков средств на счетах по учету средств бюджета i-го поселения района;</t>
    </r>
  </si>
  <si>
    <r>
      <t>F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первоначально утвержденная сумма изменения остатков средств на счетах по учету средств бюджета i-го поселения района</t>
    </r>
  </si>
  <si>
    <t>Поселения</t>
  </si>
  <si>
    <r>
      <t xml:space="preserve"> А</t>
    </r>
    <r>
      <rPr>
        <b/>
        <vertAlign val="subscript"/>
        <sz val="12"/>
        <rFont val="Times New Roman"/>
      </rPr>
      <t>i</t>
    </r>
  </si>
  <si>
    <r>
      <t>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</t>
    </r>
  </si>
  <si>
    <r>
      <t>С</t>
    </r>
    <r>
      <rPr>
        <b/>
        <vertAlign val="subscript"/>
        <sz val="12"/>
        <rFont val="Times New Roman"/>
      </rPr>
      <t>i</t>
    </r>
  </si>
  <si>
    <r>
      <t>D</t>
    </r>
    <r>
      <rPr>
        <b/>
        <vertAlign val="subscript"/>
        <sz val="12"/>
        <rFont val="Times New Roman"/>
      </rPr>
      <t>i</t>
    </r>
  </si>
  <si>
    <r>
      <t>E</t>
    </r>
    <r>
      <rPr>
        <b/>
        <vertAlign val="subscript"/>
        <sz val="12"/>
        <rFont val="Times New Roman"/>
      </rPr>
      <t>i</t>
    </r>
  </si>
  <si>
    <r>
      <t>F</t>
    </r>
    <r>
      <rPr>
        <b/>
        <vertAlign val="subscript"/>
        <sz val="12"/>
        <rFont val="Times New Roman"/>
      </rPr>
      <t>i</t>
    </r>
  </si>
  <si>
    <r>
      <t>Расчет по формуле                                                    U</t>
    </r>
    <r>
      <rPr>
        <b/>
        <vertAlign val="subscript"/>
        <sz val="12"/>
        <rFont val="Times New Roman"/>
      </rPr>
      <t>2.11i</t>
    </r>
    <r>
      <rPr>
        <b/>
        <sz val="12"/>
        <rFont val="Times New Roman"/>
      </rPr>
      <t xml:space="preserve"> = ((А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)-(E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-F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 – (C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D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))/A</t>
    </r>
    <r>
      <rPr>
        <b/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</si>
  <si>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</si>
  <si>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</si>
  <si>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</si>
  <si>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</si>
  <si>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</si>
  <si>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</si>
  <si>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</si>
  <si>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</si>
  <si>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Заместитель начальника финансового отдела администрации Волгодонского района</t>
  </si>
  <si>
    <t>Е.А. Мальцева</t>
  </si>
  <si>
    <t>Главный бухгалтер</t>
  </si>
  <si>
    <t>Ж.А. Лазукина</t>
  </si>
  <si>
    <t>Главный специалист по доходам</t>
  </si>
  <si>
    <t>С.Л. Виннийчук</t>
  </si>
  <si>
    <t>2.11 Отношение прироста расходов бюджета поселения района в отчетном финансовом году, не обеспеченных соответствующим приростом доходов бюджета,                                                                              к объему расходов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</si>
</sst>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2"/>
      <name val="Times New Roman"/>
    </font>
    <font>
      <sz val="11"/>
      <name val="Times New Roman"/>
    </font>
    <font>
      <b/>
      <vertAlign val="subscript"/>
      <sz val="12"/>
      <name val="Times New Roman"/>
    </font>
    <font>
      <b/>
      <vertAlign val="subscript"/>
      <sz val="11"/>
      <name val="Times New Roman"/>
    </font>
    <font>
      <i/>
      <vertAlign val="subscript"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horizontal="left" wrapText="1"/>
    </xf>
    <xf numFmtId="0" fontId="4" fillId="0" borderId="0" xfId="0" applyNumberFormat="1" applyFont="1"/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164" fontId="5" fillId="0" borderId="2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/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A7" sqref="A7:J7"/>
    </sheetView>
  </sheetViews>
  <sheetFormatPr defaultColWidth="9" defaultRowHeight="12.75" x14ac:dyDescent="0.2"/>
  <cols>
    <col min="1" max="1" width="19.28515625" style="1" customWidth="1"/>
    <col min="2" max="2" width="13.140625" style="1" customWidth="1"/>
    <col min="3" max="3" width="13.42578125" style="1" customWidth="1"/>
    <col min="4" max="7" width="13.5703125" style="1" customWidth="1"/>
    <col min="8" max="8" width="45.28515625" style="1" customWidth="1"/>
    <col min="9" max="9" width="9" style="1" bestFit="1" customWidth="1"/>
    <col min="10" max="16384" width="9" style="1"/>
  </cols>
  <sheetData>
    <row r="1" spans="1:10" ht="32.25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3.25" customHeight="1" x14ac:dyDescent="0.3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5.2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8.25" customHeight="1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36.75" customHeight="1" x14ac:dyDescent="0.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36" customHeight="1" x14ac:dyDescent="0.25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22.5" customHeight="1" x14ac:dyDescent="0.25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21.75" customHeight="1" x14ac:dyDescent="0.25">
      <c r="A8" s="18" t="s">
        <v>6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s="3" customFormat="1" ht="38.25" customHeight="1" x14ac:dyDescent="0.25">
      <c r="A10" s="4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</row>
    <row r="11" spans="1:10" ht="24.75" customHeight="1" x14ac:dyDescent="0.25">
      <c r="A11" s="6" t="s">
        <v>15</v>
      </c>
      <c r="B11" s="7">
        <v>11609.7</v>
      </c>
      <c r="C11" s="8">
        <v>10809.8</v>
      </c>
      <c r="D11" s="8">
        <v>13168.5</v>
      </c>
      <c r="E11" s="8">
        <v>10809.8</v>
      </c>
      <c r="F11" s="8">
        <v>2576.6</v>
      </c>
      <c r="G11" s="8">
        <v>1017.8</v>
      </c>
      <c r="H11" s="9">
        <f t="shared" ref="H11:H17" si="0">(B11-C11-(F11-G11)-(D11-E11))/B11</f>
        <v>-0.26853407064782031</v>
      </c>
    </row>
    <row r="12" spans="1:10" ht="21.75" customHeight="1" x14ac:dyDescent="0.25">
      <c r="A12" s="6" t="s">
        <v>16</v>
      </c>
      <c r="B12" s="7">
        <v>24671.1</v>
      </c>
      <c r="C12" s="8">
        <v>24290.3</v>
      </c>
      <c r="D12" s="8">
        <v>24167.3</v>
      </c>
      <c r="E12" s="8">
        <v>24290.3</v>
      </c>
      <c r="F12" s="8">
        <v>2324.1999999999998</v>
      </c>
      <c r="G12" s="8">
        <v>2827.9</v>
      </c>
      <c r="H12" s="9">
        <f t="shared" si="0"/>
        <v>4.0837254925803861E-2</v>
      </c>
    </row>
    <row r="13" spans="1:10" ht="23.25" customHeight="1" x14ac:dyDescent="0.25">
      <c r="A13" s="6" t="s">
        <v>17</v>
      </c>
      <c r="B13" s="7">
        <v>24111.599999999999</v>
      </c>
      <c r="C13" s="8">
        <v>23424.5</v>
      </c>
      <c r="D13" s="8">
        <v>23873.7</v>
      </c>
      <c r="E13" s="8">
        <v>23424.5</v>
      </c>
      <c r="F13" s="8">
        <v>735.1</v>
      </c>
      <c r="G13" s="8">
        <v>973.1</v>
      </c>
      <c r="H13" s="9">
        <f t="shared" si="0"/>
        <v>1.9737387813334572E-2</v>
      </c>
    </row>
    <row r="14" spans="1:10" ht="22.5" customHeight="1" x14ac:dyDescent="0.25">
      <c r="A14" s="6" t="s">
        <v>18</v>
      </c>
      <c r="B14" s="7">
        <v>23984.5</v>
      </c>
      <c r="C14" s="8">
        <v>23043.9</v>
      </c>
      <c r="D14" s="8">
        <v>25300.7</v>
      </c>
      <c r="E14" s="8">
        <v>23043.9</v>
      </c>
      <c r="F14" s="8">
        <v>2154.4</v>
      </c>
      <c r="G14" s="8">
        <v>838.2</v>
      </c>
      <c r="H14" s="9">
        <f t="shared" si="0"/>
        <v>-0.10975421626467095</v>
      </c>
    </row>
    <row r="15" spans="1:10" ht="24" customHeight="1" x14ac:dyDescent="0.25">
      <c r="A15" s="6" t="s">
        <v>19</v>
      </c>
      <c r="B15" s="7">
        <v>15900.4</v>
      </c>
      <c r="C15" s="8">
        <v>15107</v>
      </c>
      <c r="D15" s="8">
        <v>16850.3</v>
      </c>
      <c r="E15" s="8">
        <v>15107</v>
      </c>
      <c r="F15" s="8">
        <v>392.1</v>
      </c>
      <c r="G15" s="8">
        <v>442.2</v>
      </c>
      <c r="H15" s="9">
        <f t="shared" si="0"/>
        <v>-5.6589771326507492E-2</v>
      </c>
    </row>
    <row r="16" spans="1:10" ht="25.5" customHeight="1" x14ac:dyDescent="0.25">
      <c r="A16" s="6" t="s">
        <v>20</v>
      </c>
      <c r="B16" s="7">
        <v>41965.2</v>
      </c>
      <c r="C16" s="8">
        <v>37359</v>
      </c>
      <c r="D16" s="8">
        <v>43029.2</v>
      </c>
      <c r="E16" s="8">
        <v>37359</v>
      </c>
      <c r="F16" s="8">
        <v>4231.8999999999996</v>
      </c>
      <c r="G16" s="8">
        <v>3167.9</v>
      </c>
      <c r="H16" s="9">
        <f t="shared" si="0"/>
        <v>-5.0708682432110408E-2</v>
      </c>
    </row>
    <row r="17" spans="1:8" ht="23.25" customHeight="1" x14ac:dyDescent="0.25">
      <c r="A17" s="6" t="s">
        <v>21</v>
      </c>
      <c r="B17" s="7">
        <v>32627.1</v>
      </c>
      <c r="C17" s="8">
        <v>28283.9</v>
      </c>
      <c r="D17" s="8">
        <v>30131.9</v>
      </c>
      <c r="E17" s="8">
        <v>28283.9</v>
      </c>
      <c r="F17" s="8">
        <v>3462</v>
      </c>
      <c r="G17" s="8">
        <v>5957.2</v>
      </c>
      <c r="H17" s="9">
        <f t="shared" si="0"/>
        <v>0.15295260688200904</v>
      </c>
    </row>
    <row r="18" spans="1:8" ht="15.75" x14ac:dyDescent="0.25">
      <c r="A18" s="6" t="s">
        <v>22</v>
      </c>
      <c r="B18" s="10">
        <f t="shared" ref="B18:G18" si="1">B11+B12+B13+B14+B15+B16+B17</f>
        <v>174869.6</v>
      </c>
      <c r="C18" s="10">
        <f t="shared" si="1"/>
        <v>162318.39999999999</v>
      </c>
      <c r="D18" s="10">
        <f t="shared" si="1"/>
        <v>176521.60000000001</v>
      </c>
      <c r="E18" s="10">
        <f t="shared" si="1"/>
        <v>162318.39999999999</v>
      </c>
      <c r="F18" s="10">
        <f t="shared" si="1"/>
        <v>15876.3</v>
      </c>
      <c r="G18" s="10">
        <f t="shared" si="1"/>
        <v>15224.3</v>
      </c>
      <c r="H18" s="11"/>
    </row>
    <row r="20" spans="1:8" ht="25.5" customHeight="1" x14ac:dyDescent="0.2">
      <c r="A20" s="21" t="s">
        <v>23</v>
      </c>
      <c r="B20" s="21"/>
      <c r="C20" s="21"/>
      <c r="H20" s="12" t="s">
        <v>24</v>
      </c>
    </row>
    <row r="21" spans="1:8" ht="16.5" customHeight="1" x14ac:dyDescent="0.2">
      <c r="A21" s="20" t="s">
        <v>25</v>
      </c>
      <c r="B21" s="20"/>
      <c r="C21" s="20"/>
      <c r="D21" s="20"/>
      <c r="E21" s="20"/>
      <c r="F21" s="13"/>
      <c r="G21" s="13"/>
      <c r="H21" s="14" t="s">
        <v>26</v>
      </c>
    </row>
    <row r="22" spans="1:8" x14ac:dyDescent="0.2">
      <c r="A22" s="19" t="s">
        <v>27</v>
      </c>
      <c r="B22" s="19"/>
      <c r="H22" s="14" t="s">
        <v>28</v>
      </c>
    </row>
  </sheetData>
  <mergeCells count="11">
    <mergeCell ref="A22:B22"/>
    <mergeCell ref="A5:J5"/>
    <mergeCell ref="A6:J6"/>
    <mergeCell ref="A7:J7"/>
    <mergeCell ref="A8:J8"/>
    <mergeCell ref="A21:E21"/>
    <mergeCell ref="A20:C20"/>
    <mergeCell ref="A1:J1"/>
    <mergeCell ref="A2:J2"/>
    <mergeCell ref="A3:J3"/>
    <mergeCell ref="A4:J4"/>
  </mergeCells>
  <pageMargins left="0.31496062874794001" right="0.19685038924217199" top="0.98425197601318404" bottom="0.52999997138977095" header="0.51181101799011197" footer="0.51181101799011197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2026-02-16T14:22:00Z</cp:lastPrinted>
  <dcterms:modified xsi:type="dcterms:W3CDTF">2026-02-16T14:26:10Z</dcterms:modified>
</cp:coreProperties>
</file>